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mc:AlternateContent xmlns:mc="http://schemas.openxmlformats.org/markup-compatibility/2006">
    <mc:Choice Requires="x15">
      <x15ac:absPath xmlns:x15ac="http://schemas.microsoft.com/office/spreadsheetml/2010/11/ac" url="L:\AKI-CN2\Projecten CZ 2021\Landelijk - Perronherstel Zuid NL 2022-2030\3.3 Nota van Inlichtingen\4e NvI\08 Nota van Inlichtingen 4e NvI\"/>
    </mc:Choice>
  </mc:AlternateContent>
  <xr:revisionPtr revIDLastSave="0" documentId="13_ncr:1_{5FE5711C-5B21-4D5B-9F96-21BDD31A0E32}" xr6:coauthVersionLast="45" xr6:coauthVersionMax="45" xr10:uidLastSave="{00000000-0000-0000-0000-000000000000}"/>
  <bookViews>
    <workbookView xWindow="-108" yWindow="-108" windowWidth="23256" windowHeight="12576" xr2:uid="{00000000-000D-0000-FFFF-FFFF00000000}"/>
  </bookViews>
  <sheets>
    <sheet name="Vragenlijst" sheetId="1" r:id="rId1"/>
  </sheets>
  <definedNames>
    <definedName name="_xlnm.Print_Area" localSheetId="0">Vragenlijst!$A$1:$G$72</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<sst xmlns="http://schemas.openxmlformats.org/spreadsheetml/2006/main" count="257" uniqueCount="187">
  <si>
    <t>Nr</t>
  </si>
  <si>
    <t>Versie:</t>
  </si>
  <si>
    <t xml:space="preserve">Vraag Gegadigde </t>
  </si>
  <si>
    <t>Datum:</t>
  </si>
  <si>
    <t xml:space="preserve">Project: </t>
  </si>
  <si>
    <t>Gewijzigd document</t>
  </si>
  <si>
    <t>Perronherstel Zuid NL 2022-2030 (PH-Z)</t>
  </si>
  <si>
    <t>Tab</t>
  </si>
  <si>
    <t>Document
Paragraaf / Eis - Bepaling</t>
  </si>
  <si>
    <t>Antwoord ProRail</t>
  </si>
  <si>
    <t>Aanpassingen aanbestedings- dossier</t>
  </si>
  <si>
    <t>TenderNed nr.</t>
  </si>
  <si>
    <t>00. Algemeen</t>
  </si>
  <si>
    <t>01. Aanbestedingsleidraad</t>
  </si>
  <si>
    <t>Bijlage 5, Tijdsinzet</t>
  </si>
  <si>
    <t>Welk aantal uren betreft een inzet bij de omschrijving "TVP &gt;8uur weekeind ( x keer 24 + regulier)"?</t>
  </si>
  <si>
    <t>Bijlage 5, post nr. 6.1 en 6.2</t>
  </si>
  <si>
    <t>Uit hoeveel personen dient deze ploeg te bestaan?</t>
  </si>
  <si>
    <t>Bijlage 5, post nr. 6.3 en 6.4</t>
  </si>
  <si>
    <t>Bijlage 5 , post nr. 10.1</t>
  </si>
  <si>
    <t xml:space="preserve">Wij verzoeken u deze post aan te passen naar een prijs per deelopdracht. Één percentage voor de proceskosten is niet mogelijk. Voor een deelopdracht van €10.000,- en €400.000,- moeten nagenoeg dezelfde plannen geschreven worden. Dit staat niet in verhouding wanner dit als percentage wordt berekend. </t>
  </si>
  <si>
    <t>Bijlage 5, post nr. 10.4</t>
  </si>
  <si>
    <t xml:space="preserve">Locatiegebonden werkzaamheden zijn per locatie verschillend. Deze werkzaamheden zijn dan ook niet in een percentage per deelopdracht te vertalen. </t>
  </si>
  <si>
    <t>04. VS Eisenspecificatie</t>
  </si>
  <si>
    <t>O3.1.2.1</t>
  </si>
  <si>
    <t xml:space="preserve">Bedoeld u hier het in de deelopdrachten gerealiseerd werk? </t>
  </si>
  <si>
    <t>O3.1.2.2</t>
  </si>
  <si>
    <t>BT3.2.1</t>
  </si>
  <si>
    <t>BTO3.3.8</t>
  </si>
  <si>
    <t>Dienen wij de tekst "ten minste gelijk" lezen als minimaal gelijkwaardig of beter?</t>
  </si>
  <si>
    <t>O3.3.9.3</t>
  </si>
  <si>
    <t>Herstelwerk waar eventueel nieuw geleverd wordt is nooit identiek aan het omliggende. Deze eis is niet maakbaar. Wij verzoeken u dan ook deze eis aan te passen.</t>
  </si>
  <si>
    <t>BTO 3.4.2.1</t>
  </si>
  <si>
    <t>In de aanbestedingsleidraad Bijlage 5B "Toelichting op specifieke posten" wordt aangegeven dat er geen K&amp;L verlegd dienen te worden. Echter in deze eis gaat u uit van een verlegging welke gecoördineerd moet worden. Kunt u aangeven wat juist is?</t>
  </si>
  <si>
    <t>Indien coördinatie K&amp;L wel van toepassing is; Kunt u aangeven in welke post deze werkzaamheden meegenomen moeten worden in bijlage 5?</t>
  </si>
  <si>
    <t>hoofdstuk 5.1.1</t>
  </si>
  <si>
    <t>De volgende bindende documenten zijn niet meegezonden in het contractdossier:
- V&amp;G-O plan;
- Plan veilige transfer;
- Plan veilige berijdbaarheid</t>
  </si>
  <si>
    <t>04. VS Procesdeel</t>
  </si>
  <si>
    <t>5.2</t>
  </si>
  <si>
    <t xml:space="preserve">In hoeverre is het onderdeel OOO onderdeel van de inschrijvingssom? </t>
  </si>
  <si>
    <t>In welke post van de in bijlage 5 van de aanbestedingsleidraad meegezonden aanbiedingsbegroting moeten wij de kosten voor OOO meenemen? Of worden deze in post 9 verrekend na gunning?</t>
  </si>
  <si>
    <t xml:space="preserve">Bijlage 5 – Format aanbiedings-begroting P4 </t>
  </si>
  <si>
    <t>Wat voor leverantie moeten wij meenemen in t.b.v. onze calculatie? Inboet? Is deze hoeveelheid niet te hoog i.r.t. 5.1.1. en 5.1.2</t>
  </si>
  <si>
    <t>Post correctieregel! Betreft een oranje post, volgens het contract moet ik deze invullen, maar ik weet uiteraard nog niet wat ik hier in gaat vullen! Hoe hiermee om te gaan?</t>
  </si>
  <si>
    <t>Tarief is niet toereikend! Gaarne verhogen. Indien u dit wilt wijzigen, gaarne toelichten hoe u tot dit tarief gekomen bent?</t>
  </si>
  <si>
    <t>Dienen wij hier ook tekort komend / bij te leveren ballast materiaal mee te begroten? Zo ja, met wat voor hoeveelheid bij te leveren ballast materiaal dienen wij per m1 rekening te houden?</t>
  </si>
  <si>
    <t>2.3 (format aanbiedings-begroting</t>
  </si>
  <si>
    <t>5.1.3 (format aanbiedings-begroting</t>
  </si>
  <si>
    <t>hst 9 (format aanbiedings-begroting</t>
  </si>
  <si>
    <t>4.2.2 (format aanbiedings-begroting</t>
  </si>
  <si>
    <t>1.3 en 2.3 (format aanbiedings-begroting)</t>
  </si>
  <si>
    <t>1e NvI</t>
  </si>
  <si>
    <t>U vraagt hier stuks. Betreft 1 stuks 1m keerwand of een 2m keerwand?</t>
  </si>
  <si>
    <t>VS Eisen-specificatie</t>
  </si>
  <si>
    <t xml:space="preserve">Ja </t>
  </si>
  <si>
    <t xml:space="preserve">De aan te houden inzet van de ploeg is netto 8 uur. </t>
  </si>
  <si>
    <t>Het blad Bepaling inschrijfsom geeft in regel 1 en 5 aan dat dit om Perceel 3 gaat, terwijl de titel van het bestand het over perceel 4 heeft, wat is juist?</t>
  </si>
  <si>
    <t>Ja, is ook verwoord onder Hfdst 3 Eisen aan het werk / uit te voeren werkzaamheden.
"Deze eisen beschrijven de eigenschappen van het Werk na oplevering en gedurende de verdere levensduur. 
Het Werk dient te voldoen aan de volgende eisen:"</t>
  </si>
  <si>
    <t xml:space="preserve">Met identieke stroefheid wordt bedoeld: dat de stroefheid voldoet aan de OVS eisen. </t>
  </si>
  <si>
    <t>In de 2e NvI zal dit worden gewijzigd in 1 m1 keerwanden, en zal een regel worden toegevoegd voor 2 m1 keerwanden</t>
  </si>
  <si>
    <t>Ja, bij te leveren ballast materiaal dient onderdeel te zijn van de prijs. De hoeveelheid bij te leveren ballast materiaal dient u zelf in te schatten.</t>
  </si>
  <si>
    <t>Gegadigde kan voor prijsvorming van post 6.1 en 6.2 uitgaan van een ploeggrootte van 2 personen.</t>
  </si>
  <si>
    <t>Gegadigde kan voor prijsvorming van post 6.3 en 6.4 uitgaan van een ploeggrootte van 2 personen.</t>
  </si>
  <si>
    <t xml:space="preserve">Het betreft onder 10.1 kosten voor werkzaamheden met betrekking tot de RAAMovereenkomst. </t>
  </si>
  <si>
    <t>Gegadigde dient op basis van beschikbare informatie een inschatting maken van een percentage dekkend is voor de te maken kosten.</t>
  </si>
  <si>
    <t>Zie antwoord vraag 7</t>
  </si>
  <si>
    <t>Dit onderdeel is geen onderdeel van de inschrijvingssom. Wanneer coördinatie voor verlegging van K&amp;L aan de orde is dient dit plaats te vinden conform de opgenomen eis(en) en zal dit per deelopdracht verrekend worden op post 9 "correctieregel" of als meerwerk.</t>
  </si>
  <si>
    <t>Zie antwoord vraag 12</t>
  </si>
  <si>
    <t>Aan de 1e NvI is toegevoegd:
• V&amp;G-O plan
• Plan Veilige Transfer O-fase
• RI&amp;A Veilige Berijdbaarheid O-fase
Er wordt geen Plan Veilige Berijdbaarheid verstrekt.</t>
  </si>
  <si>
    <t>Dit onderdeel is geen onderdeel van de inschrijvingssom. Wanneer OOO aan de orde is dient dit plaats te vinden conform de opgenomen eis(en) en zal dit per deelopdracht verrekend worden op post 9 "correctieregel" of als meerwerk.</t>
  </si>
  <si>
    <t>Zie antwoord vraag 15</t>
  </si>
  <si>
    <t>Gegadigde dient zelf een inschatting te maken van de hoeveelheid leverantie/inboet. De ten behoeve van de aanbesteding van de raamovereenkomst opgenomen hoeveelheden zijn fictief en alleen om een inschrijfbedrag vast te kunnen stellen. Aan deze opgave kunnen geen rechten worden ontleend.</t>
  </si>
  <si>
    <t>Zie ook bijlage 5b: Deze regel is alleen van toepassing voor deelopdrachten en dient niet te worden gebruikt ten behoeve van de inschrijving bij aanbesteding.</t>
  </si>
  <si>
    <t>De titel van het bestand is juist. Aan de 2e NvI zal een nieuwe versie van dit bestand worden toegevoegd, waarin regel 1 en 5 zijn gewijzigd.</t>
  </si>
  <si>
    <t xml:space="preserve">In TenderNed kunnen wij enkel 1 bedrag indienen. Dient dit de som van beide percelen te zijn? </t>
  </si>
  <si>
    <t xml:space="preserve">Wij verzoeken u om onderbouwd (door middel van een detailonderbouwing loon + materiaal + materieel) aan te geven wat volgens u het juiste tarief/prijs is, zodat wij u advies kunnen beoordelen en evt. overnemen. Indien gewenst, zullen wij uw aangeleverde onderbouwing buiten de vragenlijst houden. </t>
  </si>
  <si>
    <t>TenderNed</t>
  </si>
  <si>
    <r>
      <t xml:space="preserve">Nee, we ontvangen graag voor elk perceel een separate prijs. Het klopt dat dit lastig kan zijn. Van de TenderNed helpdesk heb ik begrepen dat als u eerst </t>
    </r>
    <r>
      <rPr>
        <u/>
        <sz val="8.5"/>
        <rFont val="Arial"/>
        <family val="2"/>
      </rPr>
      <t>alleen</t>
    </r>
    <r>
      <rPr>
        <sz val="8.5"/>
        <rFont val="Arial"/>
        <family val="2"/>
      </rPr>
      <t xml:space="preserve"> P3 aan vinkt, u hier een prijs kunt invoeren. Pas na opslaan van deze invoer, is het mogelijk om ook bij P4 een prijs in te voeren. Mocht u na deze uitleg nog vragen hebben, verzoek ik u contact met de helpdesk van TenderNed op te nemen. https://www.tenderned.nl/cms/contact/servicedesk</t>
    </r>
  </si>
  <si>
    <t>08. Nota van Inlichtingen</t>
  </si>
  <si>
    <t>In nota 1 geven ze bij de vragen 17 en 18 aan dat er een nieuwe versie wordt geleverd van bijlage 5. Deze ontbreekt echter bij nota 2. Gaarne nog aanleveren</t>
  </si>
  <si>
    <t>02. Raamovereenkomst</t>
  </si>
  <si>
    <t>Op pagina 9 van de Raamovereenkomst voor Perceel 3 (geldt ook voor Perceel 4) wordt onder bullet 1 aangegeven dat de looptijd van de raamovereenkomst 4 jaar is met een max. budget van 12,0 miljoen. Dit wijkt echter af van hetgeen is aangegeven bij de presentatie. Daar is onder hoofdstuk 4 aangegeven: maximale omvang 12,0 miljoen in 8 jaar. Wat moet worden aangehouden (geldt ook voor perceel 4: 13,6 miljoen)?</t>
  </si>
  <si>
    <t>In bijlage 5 is 2x sprake van Algemene Kosten: 1x voor de Raamovereenkomst en de andere keer als Indirecte Bouwkosten. Kunt u ons het verschil duiden. Immers we hebben maar 1x Algemene kosten. Proceskosten (10.1) zijn toch immers directe kosten en geen indirecte kosten.</t>
  </si>
  <si>
    <t>3e NvI</t>
  </si>
  <si>
    <t>1e NvI vraag 17 en 18</t>
  </si>
  <si>
    <t>De maximale omvang heeft betrekking op de gehele duur van de raamovereenkomst, inclusief eventuele verlengingen. In lid 2 is aangegeven dat de looptijd 2 maal met 2 jaar kan worden verlengd, na een verlenging zal de looptijd wijzigen in 6 respectievelijk 8 jaar. De maximale opdrachtsom wordt bij verlengingen niet opgehoogd.</t>
  </si>
  <si>
    <t>Bijlage 5, 5.2.4</t>
  </si>
  <si>
    <t>Kunnen wij bij deze post uitgaan van een inzet van 8 uur?</t>
  </si>
  <si>
    <t>Bijlage 5, 10.2</t>
  </si>
  <si>
    <t xml:space="preserve">Verwacht u als product van deze post hetzelfde niveau als het door u meegeleverde voorbeeldproject "Station Hengelo"? </t>
  </si>
  <si>
    <t>Bijlage 5, 10.3</t>
  </si>
  <si>
    <t>Wij verzoeken u de eenheid van post 10.3 aan te passen van % naar inzet (per deelproject). Deze kosten zijn per deelopdracht redelijk gelijk. Dit in tegenstelling tot de kosten van de deelopdrachten welke waarschijnlijk niet allen gelijk zijn aan elkaar.</t>
  </si>
  <si>
    <t>07. Informatieve documenten</t>
  </si>
  <si>
    <t>Voorbeeldwerk Hengelo</t>
  </si>
  <si>
    <t>Staat de werkomschrijving van station Hengelo gelijk aan een gemiddeld werk binnen de raamovereenkomst?</t>
  </si>
  <si>
    <t>Wat dient er in deze posten te zijn inbegrepen in de prijs?</t>
  </si>
  <si>
    <t>Klopt het dat de werkzaamheden die hier worden bedoeld moeten leiden tot een product zoals aangeleverd bij de dit dossier voor de locatie Hengelo?</t>
  </si>
  <si>
    <t>In de format vinden wij geen post voor roestrijden. Is het correct dat het hierbij om een locatiespecifieke activiteit gaat en dat deze wordt verrekend onder post 9?</t>
  </si>
  <si>
    <t>In de format vinden wij geen post voor stopwerkzaamheden. Is het correct dat het hierbij om een locatiespecifieke activiteit gaat en dat deze wordt verrekend onder post 9?</t>
  </si>
  <si>
    <t>Eindmeting RLN00296</t>
  </si>
  <si>
    <t>In het contract wordt aangegeven dat de eindmeting cf. RLN00296 dient te geschieden. Wordt door OG de inmeting ook conform deze richtlijn verzorgd en worden deze digitale bestanden met ON gedeeld?</t>
  </si>
  <si>
    <t>05. Annexen</t>
  </si>
  <si>
    <t>Voor welk onderdeel is de ontwerpverzekering van toepassing? En op welk post zou deze moeten worden verrekend? Of gaat het hierom een standaard tekst en is deze niet van toepassing op dit werk?</t>
  </si>
  <si>
    <t>Teamomvang OG</t>
  </si>
  <si>
    <t>Kan OG aangeven hoe haar teamsamenstelling er uit ziet? En klopt het dat er per regio 1 team is?</t>
  </si>
  <si>
    <t>03. Basisovereenkomst</t>
  </si>
  <si>
    <t>Visi</t>
  </si>
  <si>
    <t>Kan og aangeven welke correspondentie er via VISI verloopt?</t>
  </si>
  <si>
    <t>Stakeholders</t>
  </si>
  <si>
    <t>Met hoeveel/welke stakeholders moet ON rekening houden en wie communicieert hiermee?</t>
  </si>
  <si>
    <t>Omvang deelopdracht</t>
  </si>
  <si>
    <t>Op basis van de stukken is ons niet precies duidelijk wat de omvang per deel opdracht is. Geven hoeveelheden en aantal zoals gegeven onder TAB 07 een juist beeld wat wij kunnen aanhouden bij de inschrijving? Zo niet wat dienen wij dan aan te houden?</t>
  </si>
  <si>
    <t>Eis O 3.3.1.4</t>
  </si>
  <si>
    <t>De hoeveelheid te fixeren keerwanden middels een staalprofiel is vooraf niet vast te stellen. Vallen deze kosten onder post 9?</t>
  </si>
  <si>
    <t xml:space="preserve">Eis O 3.4.3.1 </t>
  </si>
  <si>
    <t>Is OG het met ons eens dat de knelpunten pas inzichtelijk worden na het vast stellen van het ontwerp. En dat de aanpassingen en beheersmaatregelen seperaat afgeprijsd worden?</t>
  </si>
  <si>
    <t>Eis 3.1.2.</t>
  </si>
  <si>
    <t>Welke werkzaamheden voorziet OG binnen dit contract die dienen te worden uitgevoerd door een erkend IB? En gaat het hierom werkzaamheden die begroot kunnen worden onder post 9?</t>
  </si>
  <si>
    <t>U vraagt hier vraagt hier stuks. Betreft 1 stuks 1m keerwand of een 2m keerwand? (dit betreft nog een terugkomende vraag op NvI 1, is nog niet beantwoord)</t>
  </si>
  <si>
    <t>Graag apart een leveringspost opnemen voor een hoekstuk. Deze is vele malen duurder dan een rechte keerwand! Of anders toezeggen dat dit als meerprijs op de correctieregel verrekend kan worden</t>
  </si>
  <si>
    <t xml:space="preserve">2.2.3 en 2.3.3 </t>
  </si>
  <si>
    <t>klopt het dat vele omschreven werkzaamheden niet afgeprijsd kunnen te worden conform in het format aanbiedingsbegroting aangegeven posten?</t>
  </si>
  <si>
    <t>U geeft o.a. in NvI 1 aan dat bij 6.1 en 6.2 de inzet allround ploeg dient te bestaan uit 2man. Door wie dienen deze aangestuurd te worden? Als dit de uitvoerder is, waar wordt deze dan opgevoerd?</t>
  </si>
  <si>
    <t xml:space="preserve">Hoe wordt dit verrekend? Alleen de strekkende m1 op het perron waar werkzaamheden uitgevraagd zijn? Of per hele perron lengtes? Indien we alleen verrekend krijgen per m1 waar werkzaamheden uitgevoerd zijn, gaarne een gemiddelde aantal m1 per perron aangeven waarop wij een prijs kunnen bepalen! </t>
  </si>
  <si>
    <t>10.6 (format aanbiedingsbegroting)</t>
  </si>
  <si>
    <t>Hoe wordt dit verrekend? Alleen de strekkende m1 op het perron waar werkzaamheden uitgevraagd zijn? Of per hele perron lengtes? Indien we alleen verrekend krijgen per m1 waar werkzaamheden uitgevoerd zijn, gaarne een gemiddelde aantal m1 per perron aangeven waarop wij een prijs kunnen bepalen!  Volgens de RLN dient ook het werk vooraf ingemeten te worden! Dient dit ook meegecalculeerd te worden (post omschrijft eindopname nl.). Zo ja waar dienen wij dan de veiligheidskosten in te vullen? Meecalculeren bij deze post of verreken volgens post 8.1?</t>
  </si>
  <si>
    <t>Aanvullende vragen die nog hebben na het verstreken van de deadline van deze vragen ronde, kunnen wij deze nog blijven stellen? Wij en wellicht andere partijen zullen ongetwijfeld vragen hebben nog! Kunt u nog een extra vragenronde in plannen! Ook adhv. de ontvangen antwoorden op deze vragen.</t>
  </si>
  <si>
    <t>Zie bijlage 5b Toelichting voor post 10.1. Post 11.1 betreft de AK over het geheel.</t>
  </si>
  <si>
    <t>Het betreft kosten krol inclusief bediening.</t>
  </si>
  <si>
    <t>Overige werkzaamheden zullen zoveel mogelijk beoordeeld worden per deelopdracht op basis van post 6 en waar nodig post 9.</t>
  </si>
  <si>
    <t>Dit zal in de 3e nota van inlichtingen worden gewijzigd naar per perron. Gegadigde dient op basis van beschikbare informatie een inschatting te maken.</t>
  </si>
  <si>
    <t xml:space="preserve">Nee, het betreft hier een gemiddelde m1 prijs. </t>
  </si>
  <si>
    <t>Stopwerkzaamheden bij activiteiten aan keerwanden zijn bijbehorende verplichtingen, met uitzondering inzet stopmachine (deze valt onder post 9).</t>
  </si>
  <si>
    <t>ontwerp-verzekering</t>
  </si>
  <si>
    <t>U kunt rekening houden met per regio 2 teams (één BTI en één Onderhoud). ON kan hier geen rechten aan ontlenen.</t>
  </si>
  <si>
    <t>Zie paragraaf 6.1.1 van eisenspecificatie procesdeel.</t>
  </si>
  <si>
    <t>ON dient hier zelf een inschatting van te maken, en dient dit af te prijzen bij post 10.1</t>
  </si>
  <si>
    <t>De omvang per deelopdracht is nog niet bekend. Zie paragraaf 2.2.2 en 2.3.2 van de Eisenspecificatie voor de wijze waarop deelopdrachten tot stand komen.</t>
  </si>
  <si>
    <t>Dit zal in de 3e nota van inlichtingen worden gewijzigd naar per m1 perron waar de werkzaamheden hebben plaatsgevonden. Gegadigde dient op basis van beschikbare informatie een inschatting te maken. Eventuele veiligheidskosten dienen opgenomen te zijn in de m1 prijs. Zoals de post omschrijft betreft het hier alleen de eindopname.</t>
  </si>
  <si>
    <t>Nee, de hoeveelheid werk varieert per locatie. Station Hengelo betreft een willekeurig voorbeeld.</t>
  </si>
  <si>
    <t>Ja, de locaties zijn ingemeten volgens RLN00296. De digitale bestanden worden gedeeld met ON.</t>
  </si>
  <si>
    <t>Toelichting format aanbiedings-begroting</t>
  </si>
  <si>
    <t>Zie antwoord vraag 27.</t>
  </si>
  <si>
    <t>Klopt dit valt onder post 9.</t>
  </si>
  <si>
    <t>De reikwijdte van de benoemde verzekeringen is omschreven op pagina 16 en 17 van Annex X. De kosten voor de door opdrachtnemer af te sluiten verzekeringen zijn onderdeel van de post algemene kosten.</t>
  </si>
  <si>
    <t>Correct.</t>
  </si>
  <si>
    <t>Zie antwoord vraag 18.</t>
  </si>
  <si>
    <t>Meerprijs hoekstuk kan verrekend worden onder post 9.</t>
  </si>
  <si>
    <t>Aansturing valt onder post 10.4.</t>
  </si>
  <si>
    <t xml:space="preserve">Bijlage 5 – Format aanbiedings-begroting P3 &amp; P4 </t>
  </si>
  <si>
    <t>Bij deze procedure is niet voorzien in 3 vragenrondes. Mocht u een gebrek of een onduidelijkheid in een van de stukken opmerken, dan stellen we het op prijs als u dan met ons deelt. ProRail zal de vragen bestuderen, maar behoud zich het recht voor om nieuwe vragen niet in behandeling te nemen, teneinde te voorkomen dat de sluiting van de kluis naar achteren moet worden verplaatst.</t>
  </si>
  <si>
    <t>Zie www.prorail.nl/erkenningen voor de door ons erkende activiteiten. Wanneer deze werkzaamheden geen onderdeel uitmaken van de reguliere werkzaamheden dan kunnen deze onder post 9 worden afgeprijsd.</t>
  </si>
  <si>
    <t xml:space="preserve">Nee, het niveau van uitwerking kan per deelproject verschillen. Opdrachtnemer dient met inachtneming van het door ON te nemen risico de werkzaamheden geldend voor iedere willekeurige locatie af te prijzen.  </t>
  </si>
  <si>
    <t>Klopt. Bij deze NvI zijn de gewijzigde bijlagen 5  en een geactualiseerde toelichting format aanbiedingsbegroting toegevoegd.</t>
  </si>
  <si>
    <t>4.0</t>
  </si>
  <si>
    <t>Vragen en antwoorden bij 1e, 3e en 4e Nota van Inlichtingen</t>
  </si>
  <si>
    <t>De ontwikkelingen in Oekraine zorgen voor extreem stijgende brandstof en grondstoffen prijzen. Kan het document PH-Z Annexen1.0 Annex VII artilkel 4 bullit 2 hierop worden aangepast?
Ivm grote prijsstijgingen is het op dit ogenblik niet mogelijk om een goede kostprijs op te stellen. Er zijn diverse leveranciers die niet met een offerte komen. Daarom willen wij onderstaande voorstellen.
'Voor alle door de opdrachtnemer te leveren materialen een indexering van de op dat moment geldende markprijzen t.o.v. de prijzen die meegenomen zijn in de offerte /aanbieding. Deze prijzen zullen dan onderbouwd moeten worden d.m.v een offerte.'
Indien ProRail met dit voorstel akkoord gaat dan verzoeken we u de aanbesteding met ca. 3 weken uit te stellen. Dit i.v.m. het opnieuw aanvragen van de offertes.</t>
  </si>
  <si>
    <t>Wij zien momenteel extreme prijsstijgingen optreden in de markt, als direct gevolg van de huidige ontwikkelingen in de Oekraïne. Hoewel dit geen onvoorziene omstandigheid meer betreft, valt echter niet te voorzien hoe de markt zich de komende periode gaat ontwikkelen en kunnen wij de gevolgen voor de levertijden niet overzien. In het contract is een indexeringsregeling opgenomen (Annex VII), echter is deze niet van toepassing op de eerste 12 maanden na aanbiedingsdatum, vervolgens mag er geïndexeerd worden o.b.v. de omschreven regeling. </t>
  </si>
  <si>
    <t>Klopt het dat Cel F68 niet ingevuld kan worden op de excelsheet aanbiedingsbegroting?</t>
  </si>
  <si>
    <t>Gelet op het maximale totaal bedrag van deze regel en het aantal inzetten (gegenereerd uit post 7.2.3) is dit bedrag nooit toereikend voor een gehele weekend? Bedoeld u hier niet prijs per inzet i.p.v. (totaal) weekend? Hier zouden we nu oa. 12 inzetten LWB moeten rekenen. Dan kom ver boven het totaal bedrag te zitten. Graag deze post aanpassen qua eenheid ( 1 inzet rekenen)!</t>
  </si>
  <si>
    <t>In de aanbestedingsleidraad 1.0 zijn als gunningscriteria onderstaande evaluatieprijzen opgenomen:
- Inschrijfsom
- Kwaliteitswaarde CO2-prestatieladder
In beide inschrijvingsbiljetten (perceel 3 en 4) is gesteld dat moet worden verklaard welke certificaat op de veiligheidsladder in bezit is. Bij deze willen wij u verzoeken om beide inschrijvingsbiljetten voor perceel 3 en 4 aan te passen?</t>
  </si>
  <si>
    <t>ProRail handhaaft de bepaling. Deze indexeringsregeling ziet op de verrekening van normale prijsstijgingen. Deze zijn normaal gesproken gedurende de eerste 12 maanden te voorzien. 
Voor zover sprake is van niet voorzienbare extreme prijsstijgingen die niet onder het bereik van de indexeringsregeling vallen (bijv. omdat deze zich voordoen binnen 12 maanden naar gunning) geldt dat in paragraaf 44 lid 1 sub c UAV-gc is geregeld op welke wijze daarmee wordt omgegaan.</t>
  </si>
  <si>
    <t>Zie antwoord vraag 50</t>
  </si>
  <si>
    <t>format aanbiedings-begroting post 6.5 - 6.6</t>
  </si>
  <si>
    <t>format aanbiedings-begroting post 10.2</t>
  </si>
  <si>
    <t xml:space="preserve">format aanbiedings-begroting </t>
  </si>
  <si>
    <t>Duur van de Raam-overeenkomst</t>
  </si>
  <si>
    <t>Bijlage 5 Format aanbiedings-begroting</t>
  </si>
  <si>
    <t>2.3 (format aanbiedings-begroting)</t>
  </si>
  <si>
    <t>hfst 6 (format aanbiedings-begroting)</t>
  </si>
  <si>
    <t>10.5 (format aanbiedings-begroting)</t>
  </si>
  <si>
    <t>7,1,2 (format aanbiedings-begroting</t>
  </si>
  <si>
    <t>8.3 (format aanbiedings-begroting)</t>
  </si>
  <si>
    <t>Vervolg vraag 51
De energie-, staalprijzen ed. zijn onvoorzien dusdanig gestegen dat  er op dit moment m.b.t. leveringen en prijzen t.b.v. die leveringen geen garanties en zelfs geen prijsaanbieding gedaan worden. Daarnaast zijn de prijzen van in te zetten materieel (vanwege benzine en dieselgebruik) op dit moment aan onvoorziene verandering en gevolgen onderhevig. Daarnaast zijn de door u opgestelde maximum totaal tarieven per regel niet gebaseerd op de huidige markt en bijbehorende prijsontwikkelingen.
Gezien de positie van ProRail en uw uitvraag voor vaste verrekenprijzen verzoeken wij u om met een reactie en bijbehorende Nota van Inlichtingen te komen, zoals u momenteel acteert op alle lopende werken.</t>
  </si>
  <si>
    <t>Vervolg vraag 51
Gezien het aandeel dat de in te kopen materialen, brandstofkosten (vanuit verrekentarieven) uitmaken van de aanneemsom, wordt deze aanneemsom in grote mate bepaald door hoe gegadigden met dit risico omgaan, wat maakt dat de kans groot is dat het Werk aangenomen wordt door de partij die bereid is het grootste risico hierin te nemen. Dit is voor zowel OG als ON een ongewenste situatie en dient door OG te allen tijde voorkomen te worden. 
Wij verzoeken u daarom om, in het kader van de huidige situatie, te bevestigen dat u open staat voor het vergoeden van extreme prijsstijgingen a.g.v. bovengenoemde conflict. Uiteraard is het aan de ON om aan te tonen dat prijsstijging daadwerkelijk de grenzen van redelijkheid en billijkheid overschrijdt.
Indien u hier niet voor open staat verzoeken wij u om uw beweegreden te motiveren.</t>
  </si>
  <si>
    <t>Vervolg vraag 51
Wij signaleren de volgende risico’s:
1. De prijzen stijgen in de eerste 12 maanden na aanbiedingsdatum meer dan redelijkerwijs rekening mee kan worden gehouden;
2. De huidige indexeringsregeling is gezien de omstandigheden niet geschikt om extreme prijswijzigingen te compenseren.  
3. Lange levertijden, waardoor mijlpalen niet behaald kunnen worden (afhankelijk van markt op langere termijn).
Deze risico’s gecombineerd leiden tot een situatie waarbij er een aanzienlijk risico bij ON gealloceerd ligt, dat redelijkerwijs niet beheerst kan worden door ON.</t>
  </si>
  <si>
    <t>In aanvulling op antwoord vraag 50: Wij achten de gestelde maximum tarieven nog steeds passend.</t>
  </si>
  <si>
    <t>De titels in het format aanbiedingsbegroting zijn beknopt en op hoofdlijnen, de toelichting in bijlage 5b is meer specifiek en leidend. De volgende tekst wordt in het format aanbiedingsbegroting opgenomen: 
* in bijlage 5b "toelichting format aanbiedingsbegroting" is een nadere toelichting gegeven op de scope en/of uitgangspunten bij de te ramen werkzaamheden/scope. De toelichting uit die bijlage is leidend</t>
  </si>
  <si>
    <t>1.1 en 1.2 (format aanbiedings-begroting)</t>
  </si>
  <si>
    <t>In het Format Aanbiedingsontwerp staat bij post 1.1 en 1.2 dat de eenheidsprijs excl. veiligheid is. Echter in bijlage 5b staat op pagina 3 expliciet vermeld bij 1 t/m 6 dat de kosten voor veiligheid, volgens sub 1 (bijvoorbeeld GWR en BBD), in de eenheidsprijzen zijn inbegrepen. </t>
  </si>
  <si>
    <t>6.8 (format aanbiedings-begroting)</t>
  </si>
  <si>
    <t>Klopt het dat bij post 6.8 de meeliftkosten moeten worden mee begroot terwijl deze in 8.2 zijn opgenomen.</t>
  </si>
  <si>
    <t>4e NvI</t>
  </si>
  <si>
    <t>Dank voor het doorgeven van deze fout. We hebben het maximum totaalbedrag aangepast in de gewijzigde Format aanbiedingsbegroting uitgaande dat in een weekend maximaal 7 inzetten LWB noodzakelijk zijn.</t>
  </si>
  <si>
    <t>Ja het klopt dat veiligheid (o.a. NVW en meeliftkosten) in post 6.8 moeten worden mee begroot. Veiligheidskosten voor post 6.8 proefsleuven worden in post 8.2 NIET gerekend. Dit is rekenkundig in het format te herleiden. Reden hiervoor is dat deze werkzaamheden veelal separaat (voorafgaand aan de uitvoering van de hoofdscope) worden uitgevoerd.</t>
  </si>
  <si>
    <t xml:space="preserve">Het klopt dat de veiligheidsladder bij de inschrijving geen rol speelt en het verklaren over welk certificaat het bij inschrijving beschikt dan ook geen waarde heeft. We passen de inschrijvingsbiljetten hier niet op aan. Het staat inschrijvers vrij om de zinsneden m.b.t. de veiligheidsladder niet in te vullen of geheel achterwegen te laten. </t>
  </si>
  <si>
    <t xml:space="preserve">Ja, deze cel dient bij de aanbesteding leeg te blijven. Deze cel heeft bij de opdracht van deelopdrachten wel een functie.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</si>
</sst>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7"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
      <u/>
      <sz val="8.5"/>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49"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wrapText="1"/>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5"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164" fontId="1" fillId="0" borderId="1" xfId="0" applyNumberFormat="1" applyFont="1" applyBorder="1" applyAlignment="1" applyProtection="1">
      <alignment horizontal="left" vertical="top" wrapText="1"/>
      <protection locked="0"/>
    </xf>
    <xf numFmtId="0" fontId="1" fillId="3" borderId="2" xfId="0" applyFont="1" applyFill="1" applyBorder="1" applyAlignment="1">
      <alignment horizontal="left" vertical="top" wrapText="1"/>
    </xf>
    <xf numFmtId="164" fontId="1" fillId="0" borderId="2" xfId="0" applyNumberFormat="1" applyFont="1" applyBorder="1" applyAlignment="1" applyProtection="1">
      <alignment horizontal="left" vertical="top" wrapText="1"/>
      <protection locked="0"/>
    </xf>
    <xf numFmtId="0" fontId="1" fillId="4" borderId="2" xfId="0" applyFont="1" applyFill="1" applyBorder="1" applyAlignment="1">
      <alignment horizontal="left" vertical="top" wrapText="1"/>
    </xf>
    <xf numFmtId="0" fontId="4" fillId="2" borderId="3" xfId="0" applyFont="1" applyFill="1" applyBorder="1" applyAlignment="1">
      <alignment horizontal="left" vertical="top"/>
    </xf>
    <xf numFmtId="0" fontId="4" fillId="2" borderId="4" xfId="0" applyFont="1" applyFill="1" applyBorder="1" applyAlignment="1" applyProtection="1">
      <alignment horizontal="left" vertical="top" wrapText="1"/>
      <protection locked="0"/>
    </xf>
    <xf numFmtId="0" fontId="4" fillId="2" borderId="4" xfId="0" applyFont="1" applyFill="1" applyBorder="1" applyAlignment="1">
      <alignment horizontal="left" vertical="top" wrapText="1"/>
    </xf>
    <xf numFmtId="0" fontId="4" fillId="2" borderId="4" xfId="0" applyFont="1" applyFill="1" applyBorder="1" applyAlignment="1">
      <alignment horizontal="left" vertical="top"/>
    </xf>
    <xf numFmtId="49" fontId="4" fillId="2" borderId="4" xfId="0" applyNumberFormat="1" applyFont="1" applyFill="1" applyBorder="1" applyAlignment="1">
      <alignment horizontal="left" vertical="top" wrapText="1"/>
    </xf>
    <xf numFmtId="49" fontId="4" fillId="2" borderId="5" xfId="0" applyNumberFormat="1" applyFont="1" applyFill="1" applyBorder="1" applyAlignment="1">
      <alignment horizontal="left" vertical="top" wrapText="1"/>
    </xf>
    <xf numFmtId="0" fontId="1" fillId="0" borderId="0" xfId="0" applyFont="1" applyFill="1" applyAlignment="1">
      <alignment horizontal="left" vertical="top"/>
    </xf>
    <xf numFmtId="14" fontId="1" fillId="0" borderId="0" xfId="0" applyNumberFormat="1" applyFont="1" applyFill="1" applyAlignment="1">
      <alignment horizontal="left" vertical="top"/>
    </xf>
    <xf numFmtId="0" fontId="1" fillId="5" borderId="2" xfId="0" applyFont="1" applyFill="1" applyBorder="1" applyAlignment="1">
      <alignment horizontal="left" vertical="top" wrapText="1"/>
    </xf>
    <xf numFmtId="164" fontId="1" fillId="5" borderId="1" xfId="0" applyNumberFormat="1" applyFont="1" applyFill="1" applyBorder="1" applyAlignment="1" applyProtection="1">
      <alignment horizontal="left" vertical="top" wrapText="1"/>
      <protection locked="0"/>
    </xf>
    <xf numFmtId="0" fontId="1" fillId="5" borderId="1" xfId="0" applyFont="1" applyFill="1" applyBorder="1" applyAlignment="1">
      <alignment horizontal="left" vertical="top" wrapText="1"/>
    </xf>
    <xf numFmtId="49" fontId="1" fillId="5" borderId="2" xfId="0" applyNumberFormat="1" applyFont="1" applyFill="1" applyBorder="1" applyAlignment="1">
      <alignment horizontal="left" vertical="top" wrapText="1"/>
    </xf>
    <xf numFmtId="49" fontId="1" fillId="5" borderId="1" xfId="0" applyNumberFormat="1" applyFont="1" applyFill="1" applyBorder="1" applyAlignment="1">
      <alignment horizontal="left" vertical="top" wrapText="1"/>
    </xf>
    <xf numFmtId="164" fontId="1" fillId="5" borderId="2" xfId="0" applyNumberFormat="1" applyFont="1" applyFill="1" applyBorder="1" applyAlignment="1" applyProtection="1">
      <alignment horizontal="left" vertical="top" wrapText="1"/>
      <protection locked="0"/>
    </xf>
    <xf numFmtId="0" fontId="1" fillId="0" borderId="1" xfId="0" applyFont="1" applyFill="1" applyBorder="1" applyAlignment="1">
      <alignment horizontal="left" vertical="top" wrapText="1"/>
    </xf>
    <xf numFmtId="0" fontId="1" fillId="5" borderId="0" xfId="0" applyFont="1" applyFill="1" applyAlignment="1">
      <alignmen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72"/>
  <sheetViews>
    <sheetView tabSelected="1" zoomScaleNormal="100" zoomScaleSheetLayoutView="100" workbookViewId="0">
      <pane ySplit="8" topLeftCell="A9" activePane="bottomLeft" state="frozen"/>
      <selection pane="bottomLeft" activeCell="C73" sqref="C73"/>
    </sheetView>
  </sheetViews>
  <sheetFormatPr defaultColWidth="9" defaultRowHeight="10.8" x14ac:dyDescent="0.25"/>
  <cols>
    <col min="1" max="1" width="2.69921875" style="3" customWidth="1"/>
    <col min="2" max="2" width="15.19921875" style="3" customWidth="1"/>
    <col min="3" max="3" width="11.69921875" style="3" customWidth="1"/>
    <col min="4" max="4" width="43.19921875" style="3" customWidth="1"/>
    <col min="5" max="5" width="32.796875" style="3" customWidth="1"/>
    <col min="6" max="6" width="7.8984375" style="3" customWidth="1"/>
    <col min="7" max="7" width="10.59765625" style="3" customWidth="1"/>
    <col min="8" max="16384" width="9" style="3"/>
  </cols>
  <sheetData>
    <row r="1" spans="1:7" ht="13.2" x14ac:dyDescent="0.25">
      <c r="A1" s="11" t="s">
        <v>155</v>
      </c>
      <c r="B1" s="11"/>
    </row>
    <row r="2" spans="1:7" ht="4.2" customHeight="1" x14ac:dyDescent="0.25"/>
    <row r="3" spans="1:7" ht="12" customHeight="1" x14ac:dyDescent="0.25">
      <c r="A3" s="1"/>
      <c r="B3" s="1"/>
      <c r="C3" s="3" t="s">
        <v>4</v>
      </c>
      <c r="D3" s="3" t="s">
        <v>6</v>
      </c>
    </row>
    <row r="4" spans="1:7" x14ac:dyDescent="0.25">
      <c r="C4" s="3" t="s">
        <v>3</v>
      </c>
      <c r="D4" s="24">
        <v>44630</v>
      </c>
      <c r="E4" s="9"/>
      <c r="F4" s="9"/>
    </row>
    <row r="5" spans="1:7" x14ac:dyDescent="0.25">
      <c r="C5" s="2" t="s">
        <v>1</v>
      </c>
      <c r="D5" s="23" t="s">
        <v>154</v>
      </c>
    </row>
    <row r="6" spans="1:7" x14ac:dyDescent="0.25">
      <c r="C6" s="3" t="s">
        <v>11</v>
      </c>
      <c r="D6" s="3">
        <v>337143</v>
      </c>
    </row>
    <row r="7" spans="1:7" ht="1.8" customHeight="1" thickBot="1" x14ac:dyDescent="0.3">
      <c r="C7" s="5"/>
      <c r="D7" s="2"/>
    </row>
    <row r="8" spans="1:7" ht="31.2" thickBot="1" x14ac:dyDescent="0.3">
      <c r="A8" s="17" t="s">
        <v>0</v>
      </c>
      <c r="B8" s="18" t="s">
        <v>7</v>
      </c>
      <c r="C8" s="19" t="s">
        <v>8</v>
      </c>
      <c r="D8" s="20" t="s">
        <v>2</v>
      </c>
      <c r="E8" s="20" t="s">
        <v>9</v>
      </c>
      <c r="F8" s="21" t="s">
        <v>5</v>
      </c>
      <c r="G8" s="22" t="s">
        <v>10</v>
      </c>
    </row>
    <row r="9" spans="1:7" ht="108" x14ac:dyDescent="0.25">
      <c r="A9" s="25">
        <v>1</v>
      </c>
      <c r="B9" s="26" t="s">
        <v>12</v>
      </c>
      <c r="C9" s="27" t="s">
        <v>76</v>
      </c>
      <c r="D9" s="27" t="s">
        <v>74</v>
      </c>
      <c r="E9" s="25" t="s">
        <v>77</v>
      </c>
      <c r="F9" s="25"/>
      <c r="G9" s="28"/>
    </row>
    <row r="10" spans="1:7" ht="32.4" x14ac:dyDescent="0.25">
      <c r="A10" s="27">
        <v>2</v>
      </c>
      <c r="B10" s="26" t="s">
        <v>13</v>
      </c>
      <c r="C10" s="27" t="s">
        <v>14</v>
      </c>
      <c r="D10" s="27" t="s">
        <v>15</v>
      </c>
      <c r="E10" s="27" t="s">
        <v>55</v>
      </c>
      <c r="F10" s="27"/>
      <c r="G10" s="29"/>
    </row>
    <row r="11" spans="1:7" ht="32.4" x14ac:dyDescent="0.25">
      <c r="A11" s="27">
        <v>3</v>
      </c>
      <c r="B11" s="26" t="s">
        <v>13</v>
      </c>
      <c r="C11" s="27" t="s">
        <v>16</v>
      </c>
      <c r="D11" s="27" t="s">
        <v>17</v>
      </c>
      <c r="E11" s="27" t="s">
        <v>61</v>
      </c>
      <c r="F11" s="27"/>
      <c r="G11" s="29"/>
    </row>
    <row r="12" spans="1:7" ht="32.4" x14ac:dyDescent="0.25">
      <c r="A12" s="25">
        <v>4</v>
      </c>
      <c r="B12" s="26" t="s">
        <v>13</v>
      </c>
      <c r="C12" s="27" t="s">
        <v>18</v>
      </c>
      <c r="D12" s="27" t="s">
        <v>17</v>
      </c>
      <c r="E12" s="27" t="s">
        <v>62</v>
      </c>
      <c r="F12" s="27"/>
      <c r="G12" s="29"/>
    </row>
    <row r="13" spans="1:7" ht="54" x14ac:dyDescent="0.25">
      <c r="A13" s="27">
        <v>5</v>
      </c>
      <c r="B13" s="26" t="s">
        <v>13</v>
      </c>
      <c r="C13" s="27" t="s">
        <v>19</v>
      </c>
      <c r="D13" s="27" t="s">
        <v>20</v>
      </c>
      <c r="E13" s="27" t="s">
        <v>63</v>
      </c>
      <c r="F13" s="27"/>
      <c r="G13" s="29"/>
    </row>
    <row r="14" spans="1:7" ht="32.4" x14ac:dyDescent="0.25">
      <c r="A14" s="27">
        <v>6</v>
      </c>
      <c r="B14" s="26" t="s">
        <v>13</v>
      </c>
      <c r="C14" s="27" t="s">
        <v>21</v>
      </c>
      <c r="D14" s="27" t="s">
        <v>22</v>
      </c>
      <c r="E14" s="27" t="s">
        <v>64</v>
      </c>
      <c r="F14" s="27"/>
      <c r="G14" s="29"/>
    </row>
    <row r="15" spans="1:7" ht="75.599999999999994" x14ac:dyDescent="0.25">
      <c r="A15" s="25">
        <v>7</v>
      </c>
      <c r="B15" s="26" t="s">
        <v>23</v>
      </c>
      <c r="C15" s="27" t="s">
        <v>24</v>
      </c>
      <c r="D15" s="27" t="s">
        <v>25</v>
      </c>
      <c r="E15" s="27" t="s">
        <v>57</v>
      </c>
      <c r="F15" s="27"/>
      <c r="G15" s="29"/>
    </row>
    <row r="16" spans="1:7" ht="21.6" x14ac:dyDescent="0.25">
      <c r="A16" s="27">
        <v>8</v>
      </c>
      <c r="B16" s="26" t="s">
        <v>23</v>
      </c>
      <c r="C16" s="27" t="s">
        <v>26</v>
      </c>
      <c r="D16" s="27" t="s">
        <v>25</v>
      </c>
      <c r="E16" s="27" t="s">
        <v>65</v>
      </c>
      <c r="F16" s="27"/>
      <c r="G16" s="29"/>
    </row>
    <row r="17" spans="1:7" ht="21.6" x14ac:dyDescent="0.25">
      <c r="A17" s="27">
        <v>9</v>
      </c>
      <c r="B17" s="26" t="s">
        <v>23</v>
      </c>
      <c r="C17" s="27" t="s">
        <v>27</v>
      </c>
      <c r="D17" s="27" t="s">
        <v>25</v>
      </c>
      <c r="E17" s="27" t="s">
        <v>65</v>
      </c>
      <c r="F17" s="27"/>
      <c r="G17" s="29"/>
    </row>
    <row r="18" spans="1:7" ht="21.6" x14ac:dyDescent="0.25">
      <c r="A18" s="25">
        <v>10</v>
      </c>
      <c r="B18" s="26" t="s">
        <v>23</v>
      </c>
      <c r="C18" s="27" t="s">
        <v>28</v>
      </c>
      <c r="D18" s="27" t="s">
        <v>29</v>
      </c>
      <c r="E18" s="27" t="s">
        <v>54</v>
      </c>
      <c r="F18" s="27"/>
      <c r="G18" s="29"/>
    </row>
    <row r="19" spans="1:7" ht="32.4" x14ac:dyDescent="0.25">
      <c r="A19" s="27">
        <v>11</v>
      </c>
      <c r="B19" s="26" t="s">
        <v>23</v>
      </c>
      <c r="C19" s="27" t="s">
        <v>30</v>
      </c>
      <c r="D19" s="27" t="s">
        <v>31</v>
      </c>
      <c r="E19" s="27" t="s">
        <v>58</v>
      </c>
      <c r="F19" s="27"/>
      <c r="G19" s="29"/>
    </row>
    <row r="20" spans="1:7" ht="64.8" x14ac:dyDescent="0.25">
      <c r="A20" s="27">
        <v>12</v>
      </c>
      <c r="B20" s="26" t="s">
        <v>23</v>
      </c>
      <c r="C20" s="27" t="s">
        <v>32</v>
      </c>
      <c r="D20" s="27" t="s">
        <v>33</v>
      </c>
      <c r="E20" s="27" t="s">
        <v>66</v>
      </c>
      <c r="F20" s="27"/>
      <c r="G20" s="29"/>
    </row>
    <row r="21" spans="1:7" ht="32.4" x14ac:dyDescent="0.25">
      <c r="A21" s="25">
        <v>13</v>
      </c>
      <c r="B21" s="26" t="s">
        <v>23</v>
      </c>
      <c r="C21" s="27" t="s">
        <v>32</v>
      </c>
      <c r="D21" s="27" t="s">
        <v>34</v>
      </c>
      <c r="E21" s="27" t="s">
        <v>67</v>
      </c>
      <c r="F21" s="27"/>
      <c r="G21" s="29"/>
    </row>
    <row r="22" spans="1:7" ht="64.8" x14ac:dyDescent="0.25">
      <c r="A22" s="27">
        <v>14</v>
      </c>
      <c r="B22" s="26" t="s">
        <v>23</v>
      </c>
      <c r="C22" s="27" t="s">
        <v>35</v>
      </c>
      <c r="D22" s="27" t="s">
        <v>36</v>
      </c>
      <c r="E22" s="27" t="s">
        <v>68</v>
      </c>
      <c r="F22" s="27" t="s">
        <v>51</v>
      </c>
      <c r="G22" s="27" t="s">
        <v>53</v>
      </c>
    </row>
    <row r="23" spans="1:7" ht="64.8" x14ac:dyDescent="0.25">
      <c r="A23" s="27">
        <v>15</v>
      </c>
      <c r="B23" s="26" t="s">
        <v>37</v>
      </c>
      <c r="C23" s="27" t="s">
        <v>38</v>
      </c>
      <c r="D23" s="27" t="s">
        <v>39</v>
      </c>
      <c r="E23" s="27" t="s">
        <v>69</v>
      </c>
      <c r="F23" s="27"/>
      <c r="G23" s="29"/>
    </row>
    <row r="24" spans="1:7" ht="43.2" x14ac:dyDescent="0.25">
      <c r="A24" s="25">
        <v>16</v>
      </c>
      <c r="B24" s="26" t="s">
        <v>37</v>
      </c>
      <c r="C24" s="27" t="s">
        <v>38</v>
      </c>
      <c r="D24" s="27" t="s">
        <v>40</v>
      </c>
      <c r="E24" s="27" t="s">
        <v>70</v>
      </c>
      <c r="F24" s="27"/>
      <c r="G24" s="29"/>
    </row>
    <row r="25" spans="1:7" ht="43.2" x14ac:dyDescent="0.25">
      <c r="A25" s="27">
        <v>17</v>
      </c>
      <c r="B25" s="26" t="s">
        <v>13</v>
      </c>
      <c r="C25" s="27" t="s">
        <v>41</v>
      </c>
      <c r="D25" s="27" t="s">
        <v>56</v>
      </c>
      <c r="E25" s="27" t="s">
        <v>73</v>
      </c>
      <c r="F25" s="27" t="s">
        <v>83</v>
      </c>
      <c r="G25" s="27" t="s">
        <v>41</v>
      </c>
    </row>
    <row r="26" spans="1:7" ht="54" x14ac:dyDescent="0.25">
      <c r="A26" s="27">
        <v>18</v>
      </c>
      <c r="B26" s="30" t="s">
        <v>13</v>
      </c>
      <c r="C26" s="25" t="s">
        <v>46</v>
      </c>
      <c r="D26" s="25" t="s">
        <v>52</v>
      </c>
      <c r="E26" s="27" t="s">
        <v>59</v>
      </c>
      <c r="F26" s="27" t="s">
        <v>83</v>
      </c>
      <c r="G26" s="27" t="s">
        <v>149</v>
      </c>
    </row>
    <row r="27" spans="1:7" ht="75.599999999999994" x14ac:dyDescent="0.25">
      <c r="A27" s="25">
        <v>19</v>
      </c>
      <c r="B27" s="26" t="s">
        <v>13</v>
      </c>
      <c r="C27" s="25" t="s">
        <v>47</v>
      </c>
      <c r="D27" s="27" t="s">
        <v>42</v>
      </c>
      <c r="E27" s="27" t="s">
        <v>71</v>
      </c>
      <c r="F27" s="27"/>
      <c r="G27" s="29"/>
    </row>
    <row r="28" spans="1:7" ht="43.2" x14ac:dyDescent="0.25">
      <c r="A28" s="27">
        <v>20</v>
      </c>
      <c r="B28" s="26" t="s">
        <v>13</v>
      </c>
      <c r="C28" s="25" t="s">
        <v>48</v>
      </c>
      <c r="D28" s="27" t="s">
        <v>43</v>
      </c>
      <c r="E28" s="27" t="s">
        <v>72</v>
      </c>
      <c r="F28" s="27"/>
      <c r="G28" s="29"/>
    </row>
    <row r="29" spans="1:7" ht="75.599999999999994" x14ac:dyDescent="0.25">
      <c r="A29" s="27">
        <v>21</v>
      </c>
      <c r="B29" s="26" t="s">
        <v>13</v>
      </c>
      <c r="C29" s="25" t="s">
        <v>49</v>
      </c>
      <c r="D29" s="27" t="s">
        <v>44</v>
      </c>
      <c r="E29" s="27" t="s">
        <v>75</v>
      </c>
      <c r="F29" s="27"/>
      <c r="G29" s="29"/>
    </row>
    <row r="30" spans="1:7" ht="43.2" x14ac:dyDescent="0.25">
      <c r="A30" s="25">
        <v>22</v>
      </c>
      <c r="B30" s="26" t="s">
        <v>13</v>
      </c>
      <c r="C30" s="27" t="s">
        <v>50</v>
      </c>
      <c r="D30" s="27" t="s">
        <v>45</v>
      </c>
      <c r="E30" s="27" t="s">
        <v>60</v>
      </c>
      <c r="F30" s="27"/>
      <c r="G30" s="29"/>
    </row>
    <row r="31" spans="1:7" ht="43.2" x14ac:dyDescent="0.25">
      <c r="A31" s="27">
        <v>23</v>
      </c>
      <c r="B31" s="30" t="s">
        <v>78</v>
      </c>
      <c r="C31" s="25" t="s">
        <v>84</v>
      </c>
      <c r="D31" s="32" t="s">
        <v>79</v>
      </c>
      <c r="E31" s="27" t="s">
        <v>153</v>
      </c>
      <c r="F31" s="27" t="s">
        <v>83</v>
      </c>
      <c r="G31" s="29" t="s">
        <v>141</v>
      </c>
    </row>
    <row r="32" spans="1:7" ht="86.4" x14ac:dyDescent="0.25">
      <c r="A32" s="27">
        <v>24</v>
      </c>
      <c r="B32" s="26" t="s">
        <v>80</v>
      </c>
      <c r="C32" s="27" t="s">
        <v>166</v>
      </c>
      <c r="D32" s="27" t="s">
        <v>81</v>
      </c>
      <c r="E32" s="27" t="s">
        <v>85</v>
      </c>
      <c r="F32" s="27"/>
      <c r="G32" s="29"/>
    </row>
    <row r="33" spans="1:7" ht="54" x14ac:dyDescent="0.25">
      <c r="A33" s="25">
        <v>25</v>
      </c>
      <c r="B33" s="26" t="s">
        <v>80</v>
      </c>
      <c r="C33" s="27" t="s">
        <v>167</v>
      </c>
      <c r="D33" s="27" t="s">
        <v>82</v>
      </c>
      <c r="E33" s="27" t="s">
        <v>127</v>
      </c>
      <c r="F33" s="27"/>
      <c r="G33" s="29"/>
    </row>
    <row r="34" spans="1:7" ht="32.4" x14ac:dyDescent="0.25">
      <c r="A34" s="27">
        <v>26</v>
      </c>
      <c r="B34" s="26" t="s">
        <v>13</v>
      </c>
      <c r="C34" s="27" t="s">
        <v>86</v>
      </c>
      <c r="D34" s="27" t="s">
        <v>87</v>
      </c>
      <c r="E34" s="27" t="s">
        <v>131</v>
      </c>
      <c r="F34" s="27"/>
      <c r="G34" s="29"/>
    </row>
    <row r="35" spans="1:7" ht="61.05" customHeight="1" x14ac:dyDescent="0.25">
      <c r="A35" s="25">
        <v>27</v>
      </c>
      <c r="B35" s="26" t="s">
        <v>13</v>
      </c>
      <c r="C35" s="27" t="s">
        <v>88</v>
      </c>
      <c r="D35" s="27" t="s">
        <v>89</v>
      </c>
      <c r="E35" s="27" t="s">
        <v>152</v>
      </c>
      <c r="F35" s="27"/>
      <c r="G35" s="29"/>
    </row>
    <row r="36" spans="1:7" ht="54" x14ac:dyDescent="0.25">
      <c r="A36" s="27">
        <v>28</v>
      </c>
      <c r="B36" s="26" t="s">
        <v>13</v>
      </c>
      <c r="C36" s="27" t="s">
        <v>90</v>
      </c>
      <c r="D36" s="27" t="s">
        <v>91</v>
      </c>
      <c r="E36" s="27" t="s">
        <v>64</v>
      </c>
      <c r="F36" s="27"/>
      <c r="G36" s="29"/>
    </row>
    <row r="37" spans="1:7" ht="21.6" x14ac:dyDescent="0.25">
      <c r="A37" s="25">
        <v>29</v>
      </c>
      <c r="B37" s="26" t="s">
        <v>92</v>
      </c>
      <c r="C37" s="27" t="s">
        <v>93</v>
      </c>
      <c r="D37" s="27" t="s">
        <v>94</v>
      </c>
      <c r="E37" s="27" t="s">
        <v>139</v>
      </c>
      <c r="F37" s="27"/>
      <c r="G37" s="29"/>
    </row>
    <row r="38" spans="1:7" ht="43.2" x14ac:dyDescent="0.25">
      <c r="A38" s="27">
        <v>30</v>
      </c>
      <c r="B38" s="26" t="s">
        <v>80</v>
      </c>
      <c r="C38" s="27" t="s">
        <v>163</v>
      </c>
      <c r="D38" s="27" t="s">
        <v>95</v>
      </c>
      <c r="E38" s="27" t="s">
        <v>128</v>
      </c>
      <c r="F38" s="27"/>
      <c r="G38" s="29"/>
    </row>
    <row r="39" spans="1:7" ht="43.2" x14ac:dyDescent="0.25">
      <c r="A39" s="25">
        <v>31</v>
      </c>
      <c r="B39" s="26" t="s">
        <v>80</v>
      </c>
      <c r="C39" s="27" t="s">
        <v>164</v>
      </c>
      <c r="D39" s="27" t="s">
        <v>96</v>
      </c>
      <c r="E39" s="27" t="s">
        <v>142</v>
      </c>
      <c r="F39" s="27"/>
      <c r="G39" s="29"/>
    </row>
    <row r="40" spans="1:7" ht="32.4" x14ac:dyDescent="0.25">
      <c r="A40" s="27">
        <v>32</v>
      </c>
      <c r="B40" s="26" t="s">
        <v>80</v>
      </c>
      <c r="C40" s="27" t="s">
        <v>165</v>
      </c>
      <c r="D40" s="27" t="s">
        <v>97</v>
      </c>
      <c r="E40" s="27" t="s">
        <v>143</v>
      </c>
      <c r="F40" s="27"/>
      <c r="G40" s="29"/>
    </row>
    <row r="41" spans="1:7" ht="51" customHeight="1" x14ac:dyDescent="0.25">
      <c r="A41" s="25">
        <v>33</v>
      </c>
      <c r="B41" s="26" t="s">
        <v>80</v>
      </c>
      <c r="C41" s="27" t="s">
        <v>165</v>
      </c>
      <c r="D41" s="27" t="s">
        <v>98</v>
      </c>
      <c r="E41" s="27" t="s">
        <v>132</v>
      </c>
      <c r="F41" s="27"/>
      <c r="G41" s="29"/>
    </row>
    <row r="42" spans="1:7" ht="54" x14ac:dyDescent="0.25">
      <c r="A42" s="27">
        <v>34</v>
      </c>
      <c r="B42" s="26" t="s">
        <v>23</v>
      </c>
      <c r="C42" s="27" t="s">
        <v>99</v>
      </c>
      <c r="D42" s="27" t="s">
        <v>100</v>
      </c>
      <c r="E42" s="27" t="s">
        <v>140</v>
      </c>
      <c r="F42" s="27"/>
      <c r="G42" s="29"/>
    </row>
    <row r="43" spans="1:7" ht="54" x14ac:dyDescent="0.25">
      <c r="A43" s="25">
        <v>35</v>
      </c>
      <c r="B43" s="26" t="s">
        <v>101</v>
      </c>
      <c r="C43" s="27" t="s">
        <v>133</v>
      </c>
      <c r="D43" s="27" t="s">
        <v>102</v>
      </c>
      <c r="E43" s="27" t="s">
        <v>144</v>
      </c>
      <c r="F43" s="27"/>
      <c r="G43" s="29"/>
    </row>
    <row r="44" spans="1:7" ht="35.549999999999997" customHeight="1" x14ac:dyDescent="0.25">
      <c r="A44" s="27">
        <v>36</v>
      </c>
      <c r="B44" s="26" t="s">
        <v>12</v>
      </c>
      <c r="C44" s="27" t="s">
        <v>103</v>
      </c>
      <c r="D44" s="27" t="s">
        <v>104</v>
      </c>
      <c r="E44" s="27" t="s">
        <v>134</v>
      </c>
      <c r="F44" s="27"/>
      <c r="G44" s="29"/>
    </row>
    <row r="45" spans="1:7" ht="21.6" x14ac:dyDescent="0.25">
      <c r="A45" s="25">
        <v>37</v>
      </c>
      <c r="B45" s="26" t="s">
        <v>105</v>
      </c>
      <c r="C45" s="27" t="s">
        <v>106</v>
      </c>
      <c r="D45" s="27" t="s">
        <v>107</v>
      </c>
      <c r="E45" s="27" t="s">
        <v>135</v>
      </c>
      <c r="F45" s="27"/>
      <c r="G45" s="29"/>
    </row>
    <row r="46" spans="1:7" ht="21.6" x14ac:dyDescent="0.25">
      <c r="A46" s="27">
        <v>38</v>
      </c>
      <c r="B46" s="26" t="s">
        <v>12</v>
      </c>
      <c r="C46" s="27" t="s">
        <v>108</v>
      </c>
      <c r="D46" s="27" t="s">
        <v>109</v>
      </c>
      <c r="E46" s="27" t="s">
        <v>136</v>
      </c>
      <c r="F46" s="27"/>
      <c r="G46" s="29"/>
    </row>
    <row r="47" spans="1:7" ht="54" x14ac:dyDescent="0.25">
      <c r="A47" s="25">
        <v>39</v>
      </c>
      <c r="B47" s="26" t="s">
        <v>92</v>
      </c>
      <c r="C47" s="27" t="s">
        <v>110</v>
      </c>
      <c r="D47" s="27" t="s">
        <v>111</v>
      </c>
      <c r="E47" s="27" t="s">
        <v>137</v>
      </c>
      <c r="F47" s="27"/>
      <c r="G47" s="29"/>
    </row>
    <row r="48" spans="1:7" ht="21.6" x14ac:dyDescent="0.25">
      <c r="A48" s="27">
        <v>40</v>
      </c>
      <c r="B48" s="26" t="s">
        <v>23</v>
      </c>
      <c r="C48" s="27" t="s">
        <v>112</v>
      </c>
      <c r="D48" s="27" t="s">
        <v>113</v>
      </c>
      <c r="E48" s="27" t="s">
        <v>145</v>
      </c>
      <c r="F48" s="27"/>
      <c r="G48" s="29"/>
    </row>
    <row r="49" spans="1:7" ht="32.4" x14ac:dyDescent="0.25">
      <c r="A49" s="25">
        <v>41</v>
      </c>
      <c r="B49" s="26" t="s">
        <v>23</v>
      </c>
      <c r="C49" s="27" t="s">
        <v>114</v>
      </c>
      <c r="D49" s="27" t="s">
        <v>115</v>
      </c>
      <c r="E49" s="27" t="s">
        <v>145</v>
      </c>
      <c r="F49" s="27"/>
      <c r="G49" s="29"/>
    </row>
    <row r="50" spans="1:7" ht="54" x14ac:dyDescent="0.25">
      <c r="A50" s="27">
        <v>42</v>
      </c>
      <c r="B50" s="26" t="s">
        <v>37</v>
      </c>
      <c r="C50" s="27" t="s">
        <v>116</v>
      </c>
      <c r="D50" s="27" t="s">
        <v>117</v>
      </c>
      <c r="E50" s="27" t="s">
        <v>151</v>
      </c>
      <c r="F50" s="27"/>
      <c r="G50" s="29"/>
    </row>
    <row r="51" spans="1:7" ht="32.4" x14ac:dyDescent="0.25">
      <c r="A51" s="25">
        <v>43</v>
      </c>
      <c r="B51" s="30" t="s">
        <v>23</v>
      </c>
      <c r="C51" s="25" t="s">
        <v>168</v>
      </c>
      <c r="D51" s="25" t="s">
        <v>118</v>
      </c>
      <c r="E51" s="27" t="s">
        <v>146</v>
      </c>
      <c r="F51" s="27"/>
      <c r="G51" s="29"/>
    </row>
    <row r="52" spans="1:7" ht="43.2" x14ac:dyDescent="0.25">
      <c r="A52" s="27">
        <v>44</v>
      </c>
      <c r="B52" s="30" t="s">
        <v>23</v>
      </c>
      <c r="C52" s="25" t="s">
        <v>168</v>
      </c>
      <c r="D52" s="27" t="s">
        <v>119</v>
      </c>
      <c r="E52" s="27" t="s">
        <v>147</v>
      </c>
      <c r="F52" s="27"/>
      <c r="G52" s="29"/>
    </row>
    <row r="53" spans="1:7" ht="32.4" x14ac:dyDescent="0.25">
      <c r="A53" s="25">
        <v>45</v>
      </c>
      <c r="B53" s="30" t="s">
        <v>23</v>
      </c>
      <c r="C53" s="25" t="s">
        <v>120</v>
      </c>
      <c r="D53" s="27" t="s">
        <v>121</v>
      </c>
      <c r="E53" s="27" t="s">
        <v>129</v>
      </c>
      <c r="F53" s="27"/>
      <c r="G53" s="29"/>
    </row>
    <row r="54" spans="1:7" ht="32.4" x14ac:dyDescent="0.25">
      <c r="A54" s="27">
        <v>46</v>
      </c>
      <c r="B54" s="30" t="s">
        <v>23</v>
      </c>
      <c r="C54" s="25" t="s">
        <v>169</v>
      </c>
      <c r="D54" s="27" t="s">
        <v>122</v>
      </c>
      <c r="E54" s="27" t="s">
        <v>148</v>
      </c>
      <c r="F54" s="27"/>
      <c r="G54" s="29"/>
    </row>
    <row r="55" spans="1:7" ht="54" x14ac:dyDescent="0.25">
      <c r="A55" s="25">
        <v>47</v>
      </c>
      <c r="B55" s="30" t="s">
        <v>23</v>
      </c>
      <c r="C55" s="25" t="s">
        <v>170</v>
      </c>
      <c r="D55" s="27" t="s">
        <v>123</v>
      </c>
      <c r="E55" s="27" t="s">
        <v>130</v>
      </c>
      <c r="F55" s="27" t="s">
        <v>83</v>
      </c>
      <c r="G55" s="27" t="s">
        <v>149</v>
      </c>
    </row>
    <row r="56" spans="1:7" ht="108" x14ac:dyDescent="0.25">
      <c r="A56" s="27">
        <v>48</v>
      </c>
      <c r="B56" s="30" t="s">
        <v>23</v>
      </c>
      <c r="C56" s="25" t="s">
        <v>124</v>
      </c>
      <c r="D56" s="27" t="s">
        <v>125</v>
      </c>
      <c r="E56" s="27" t="s">
        <v>138</v>
      </c>
      <c r="F56" s="27" t="s">
        <v>83</v>
      </c>
      <c r="G56" s="27" t="s">
        <v>149</v>
      </c>
    </row>
    <row r="57" spans="1:7" ht="97.2" x14ac:dyDescent="0.25">
      <c r="A57" s="25">
        <v>49</v>
      </c>
      <c r="B57" s="26" t="s">
        <v>12</v>
      </c>
      <c r="C57" s="27"/>
      <c r="D57" s="27" t="s">
        <v>126</v>
      </c>
      <c r="E57" s="27" t="s">
        <v>150</v>
      </c>
      <c r="F57" s="27"/>
      <c r="G57" s="29"/>
    </row>
    <row r="58" spans="1:7" ht="151.19999999999999" x14ac:dyDescent="0.25">
      <c r="A58" s="6">
        <v>50</v>
      </c>
      <c r="B58" s="13" t="s">
        <v>12</v>
      </c>
      <c r="C58" s="6"/>
      <c r="D58" s="6" t="s">
        <v>156</v>
      </c>
      <c r="E58" s="6" t="s">
        <v>161</v>
      </c>
      <c r="F58" s="6"/>
      <c r="G58" s="12"/>
    </row>
    <row r="59" spans="1:7" ht="97.2" x14ac:dyDescent="0.25">
      <c r="A59" s="14">
        <v>51</v>
      </c>
      <c r="B59" s="13" t="s">
        <v>12</v>
      </c>
      <c r="C59" s="6"/>
      <c r="D59" s="6" t="s">
        <v>157</v>
      </c>
      <c r="E59" s="6"/>
      <c r="F59" s="6"/>
      <c r="G59" s="12"/>
    </row>
    <row r="60" spans="1:7" ht="129.6" x14ac:dyDescent="0.25">
      <c r="A60" s="6"/>
      <c r="B60" s="13" t="s">
        <v>12</v>
      </c>
      <c r="C60" s="6"/>
      <c r="D60" s="6" t="s">
        <v>175</v>
      </c>
      <c r="E60" s="6"/>
      <c r="F60" s="6"/>
      <c r="G60" s="12"/>
    </row>
    <row r="61" spans="1:7" ht="172.8" x14ac:dyDescent="0.25">
      <c r="A61" s="14"/>
      <c r="B61" s="13" t="s">
        <v>12</v>
      </c>
      <c r="C61" s="6"/>
      <c r="D61" s="6" t="s">
        <v>174</v>
      </c>
      <c r="E61" s="6" t="s">
        <v>162</v>
      </c>
      <c r="F61" s="6"/>
      <c r="G61" s="12"/>
    </row>
    <row r="62" spans="1:7" ht="151.19999999999999" x14ac:dyDescent="0.25">
      <c r="A62" s="6"/>
      <c r="B62" s="13" t="s">
        <v>12</v>
      </c>
      <c r="C62" s="6"/>
      <c r="D62" s="6" t="s">
        <v>173</v>
      </c>
      <c r="E62" s="6" t="s">
        <v>176</v>
      </c>
      <c r="F62" s="6"/>
      <c r="G62" s="12"/>
    </row>
    <row r="63" spans="1:7" ht="32.4" x14ac:dyDescent="0.25">
      <c r="A63" s="14">
        <v>52</v>
      </c>
      <c r="B63" s="15" t="s">
        <v>13</v>
      </c>
      <c r="C63" s="14" t="s">
        <v>171</v>
      </c>
      <c r="D63" s="16" t="s">
        <v>158</v>
      </c>
      <c r="E63" s="6" t="s">
        <v>186</v>
      </c>
      <c r="F63" s="31"/>
      <c r="G63" s="31"/>
    </row>
    <row r="64" spans="1:7" ht="75.599999999999994" x14ac:dyDescent="0.25">
      <c r="A64" s="6">
        <v>53</v>
      </c>
      <c r="B64" s="13" t="s">
        <v>13</v>
      </c>
      <c r="C64" s="14" t="s">
        <v>172</v>
      </c>
      <c r="D64" s="10" t="s">
        <v>159</v>
      </c>
      <c r="E64" s="6" t="s">
        <v>183</v>
      </c>
      <c r="F64" s="31" t="s">
        <v>182</v>
      </c>
      <c r="G64" s="31" t="s">
        <v>149</v>
      </c>
    </row>
    <row r="65" spans="1:7" ht="86.4" x14ac:dyDescent="0.25">
      <c r="A65" s="14">
        <v>54</v>
      </c>
      <c r="B65" s="13" t="s">
        <v>13</v>
      </c>
      <c r="C65" s="6"/>
      <c r="D65" s="10" t="s">
        <v>160</v>
      </c>
      <c r="E65" s="6" t="s">
        <v>185</v>
      </c>
      <c r="F65" s="6"/>
      <c r="G65" s="12"/>
    </row>
    <row r="66" spans="1:7" ht="108" x14ac:dyDescent="0.25">
      <c r="A66" s="6">
        <v>55</v>
      </c>
      <c r="B66" s="13" t="s">
        <v>13</v>
      </c>
      <c r="C66" s="14" t="s">
        <v>178</v>
      </c>
      <c r="D66" s="10" t="s">
        <v>179</v>
      </c>
      <c r="E66" s="10" t="s">
        <v>177</v>
      </c>
      <c r="F66" s="31" t="s">
        <v>182</v>
      </c>
      <c r="G66" s="31" t="s">
        <v>149</v>
      </c>
    </row>
    <row r="67" spans="1:7" ht="86.4" x14ac:dyDescent="0.25">
      <c r="A67" s="14">
        <v>56</v>
      </c>
      <c r="B67" s="13" t="s">
        <v>13</v>
      </c>
      <c r="C67" s="14" t="s">
        <v>180</v>
      </c>
      <c r="D67" s="10" t="s">
        <v>181</v>
      </c>
      <c r="E67" s="6" t="s">
        <v>184</v>
      </c>
      <c r="F67" s="6"/>
      <c r="G67" s="12"/>
    </row>
    <row r="68" spans="1:7" x14ac:dyDescent="0.25">
      <c r="A68" s="14"/>
      <c r="B68" s="13"/>
      <c r="C68" s="6"/>
      <c r="D68" s="10"/>
      <c r="E68" s="6"/>
      <c r="F68" s="6"/>
      <c r="G68" s="12"/>
    </row>
    <row r="70" spans="1:7" x14ac:dyDescent="0.25">
      <c r="A70" s="7"/>
      <c r="B70" s="7"/>
      <c r="C70" s="4"/>
    </row>
    <row r="71" spans="1:7" x14ac:dyDescent="0.25">
      <c r="C71" s="8"/>
    </row>
    <row r="72" spans="1:7" x14ac:dyDescent="0.25">
      <c r="C72" s="8"/>
    </row>
  </sheetData>
  <phoneticPr fontId="0" type="noConversion"/>
  <dataValidations count="1">
    <dataValidation type="list" allowBlank="1" showInputMessage="1" showErrorMessage="1" error="Maak een keuze uit het drop down menu" sqref="B9:B68" xr:uid="{21F3A47C-391E-42D6-A956-92C47A9245BC}">
      <formula1>"00. Algemeen, 01. Aanbestedingsleidraad, 02. Raamovereenkomst, 03. Basisovereenkomst, 04. VS Eisenspecificatie, 04. VS Procesdeel, 05. Annexen, 06. Bindende documenten, 07. Informatieve documenten, 08. Nota van Inlichtingen"</formula1>
    </dataValidation>
  </dataValidations>
  <pageMargins left="0.35433070866141736" right="0.31496062992125984" top="0.39370078740157483" bottom="0.55118110236220474" header="0.31496062992125984" footer="0.31496062992125984"/>
  <pageSetup paperSize="9"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rojectleider xmlns="feef5865-a982-42aa-8640-9d4286765ef6">
      <UserInfo>
        <DisplayName>Wever, L. (Laurens)</DisplayName>
        <AccountId>20</AccountId>
        <AccountType/>
      </UserInfo>
    </Projectleider>
    <TaxKeywordTaxHTField xmlns="feef5865-a982-42aa-8640-9d4286765ef6">
      <Terms xmlns="http://schemas.microsoft.com/office/infopath/2007/PartnerControls"/>
    </TaxKeywordTaxHTField>
    <Projectnaam xmlns="feef5865-a982-42aa-8640-9d4286765ef6">BTO</Projectnaam>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Document_x0020_label_x0020_3 xmlns="feef5865-a982-42aa-8640-9d4286765ef6">Enter Choice #1</Document_x0020_label_x0020_3>
    <TaxCatchAll xmlns="feef5865-a982-42aa-8640-9d4286765ef6">
      <Value>2</Value>
      <Value>3</Value>
    </TaxCatchAll>
    <Document_x0020_label_x0020_2 xmlns="feef5865-a982-42aa-8640-9d4286765ef6">Enter Choice #1</Document_x0020_label_x0020_2>
    <Projectnummer xmlns="feef5865-a982-42aa-8640-9d4286765ef6" xsi:nil="true"/>
    <n0434fc7033c4e57ab8dbbc68a681202 xmlns="feef5865-a982-42aa-8640-9d4286765ef6">
      <Terms xmlns="http://schemas.microsoft.com/office/infopath/2007/PartnerControls"/>
    </n0434fc7033c4e57ab8dbbc68a681202>
    <W_x0040_chtw0rd_x0021_ xmlns="feef5865-a982-42aa-8640-9d4286765ef6">Enter Choice #1</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Damen, O. (Olaf)</DisplayName>
        <AccountId>262</AccountId>
        <AccountType/>
      </UserInfo>
    </Eigenaar>
    <_dlc_DocId xmlns="feef5865-a982-42aa-8640-9d4286765ef6">P20170601-219532108-4585</_dlc_DocId>
    <_dlc_DocIdUrl xmlns="feef5865-a982-42aa-8640-9d4286765ef6">
      <Url>https://prorailbv.sharepoint.com/teams/P2017_0601/_layouts/15/DocIdRedir.aspx?ID=P20170601-219532108-4585</Url>
      <Description>P20170601-219532108-4585</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c2a34957-f4c5-4396-b3a3-e9c9104dfe78" ContentTypeId="0x010100C0B9283FC7311C488917E5A9876B01FD02" PreviousValue="false"/>
</file>

<file path=customXml/item5.xml><?xml version="1.0" encoding="utf-8"?>
<ct:contentTypeSchema xmlns:ct="http://schemas.microsoft.com/office/2006/metadata/contentType" xmlns:ma="http://schemas.microsoft.com/office/2006/metadata/properties/metaAttributes" ct:_="" ma:_="" ma:contentTypeName="Project Document" ma:contentTypeID="0x010100C0B9283FC7311C488917E5A9876B01FD02004D8E1FFD83C0F34CBA94D9E28775A141" ma:contentTypeVersion="19" ma:contentTypeDescription=" " ma:contentTypeScope="" ma:versionID="c25a0a9bde8a8cfc8e8b1b5a7b35e4e2">
  <xsd:schema xmlns:xsd="http://www.w3.org/2001/XMLSchema" xmlns:xs="http://www.w3.org/2001/XMLSchema" xmlns:p="http://schemas.microsoft.com/office/2006/metadata/properties" xmlns:ns2="feef5865-a982-42aa-8640-9d4286765ef6" targetNamespace="http://schemas.microsoft.com/office/2006/metadata/properties" ma:root="true" ma:fieldsID="95e81973f011ad13f5ea751246266e4a" ns2:_="">
    <xsd:import namespace="feef5865-a982-42aa-8640-9d4286765ef6"/>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Projectnummer" minOccurs="0"/>
                <xsd:element ref="ns2:Projectleider" minOccurs="0"/>
                <xsd:element ref="ns2:Projectnaam" minOccurs="0"/>
                <xsd:element ref="ns2:n0434fc7033c4e57ab8dbbc68a681202" minOccurs="0"/>
                <xsd:element ref="ns2:TaxCatchAll" minOccurs="0"/>
                <xsd:element ref="ns2:TaxKeywordTaxHTField" minOccurs="0"/>
                <xsd:element ref="ns2:TaxCatchAllLabel" minOccurs="0"/>
                <xsd:element ref="ns2:g14ccd2c8a8a47bca7ce5b34bb30a015" minOccurs="0"/>
                <xsd:element ref="ns2:kdef070ebe9c40fc9dddf3406c07aae0"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3" nillable="true" ma:displayName="Document label 1" ma:default="Enter Choice #1" ma:format="Dropdown" ma:internalName="W_x0040_chtw0rd_x0021_">
      <xsd:simpleType>
        <xsd:restriction base="dms:Choice">
          <xsd:enumeration value="Enter Choice #1"/>
          <xsd:enumeration value="Enter Choice #2"/>
          <xsd:enumeration value="Enter Choice #3"/>
        </xsd:restriction>
      </xsd:simpleType>
    </xsd:element>
    <xsd:element name="Document_x0020_label_x0020_2" ma:index="4" nillable="true" ma:displayName="Document label 2" ma:default="Enter Choice #1" ma:format="Dropdown" ma:internalName="Document_x0020_label_x0020_2">
      <xsd:simpleType>
        <xsd:restriction base="dms:Choice">
          <xsd:enumeration value="Enter Choice #1"/>
          <xsd:enumeration value="Enter Choice #2"/>
          <xsd:enumeration value="Enter Choice #3"/>
        </xsd:restriction>
      </xsd:simpleType>
    </xsd:element>
    <xsd:element name="Document_x0020_label_x0020_3" ma:index="5"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Projectnummer" ma:index="9" nillable="true" ma:displayName="Projectnummer" ma:internalName="Projectnummer">
      <xsd:simpleType>
        <xsd:restriction base="dms:Text">
          <xsd:maxLength value="15"/>
        </xsd:restriction>
      </xsd:simpleType>
    </xsd:element>
    <xsd:element name="Projectleider" ma:index="10" nillable="true" ma:displayName="Projectleider" ma:list="UserInfo" ma:SharePointGroup="0" ma:internalName="Projectleider"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naam" ma:index="11" nillable="true" ma:displayName="Projectnaam" ma:internalName="Projectnaam">
      <xsd:simpleType>
        <xsd:restriction base="dms:Text">
          <xsd:maxLength value="50"/>
        </xsd:restriction>
      </xsd:simpleType>
    </xsd:element>
    <xsd:element name="n0434fc7033c4e57ab8dbbc68a681202" ma:index="16" nillable="true" ma:taxonomy="true" ma:internalName="n0434fc7033c4e57ab8dbbc68a681202" ma:taxonomyFieldName="Type_x0020_document" ma:displayName="Documenttyp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CatchAll" ma:index="17" nillable="true" ma:displayName="Taxonomy Catch All Column" ma:description="" ma:hidden="true" ma:list="{09321ceb-b70c-41fb-9c00-81c9866b48cb}" ma:internalName="TaxCatchAll" ma:showField="CatchAllData"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Label" ma:index="19" nillable="true" ma:displayName="Taxonomy Catch All Column1" ma:description="" ma:hidden="true" ma:list="{09321ceb-b70c-41fb-9c00-81c9866b48cb}" ma:internalName="TaxCatchAllLabel" ma:readOnly="true" ma:showField="CatchAllDataLabel"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21" ma:taxonomy="true" ma:internalName="g14ccd2c8a8a47bca7ce5b34bb30a015" ma:taxonomyFieldName="Documentstatus" ma:displayName="Documentstatus" ma:readOnly="false"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kdef070ebe9c40fc9dddf3406c07aae0" ma:index="23" ma:taxonomy="true" ma:internalName="kdef070ebe9c40fc9dddf3406c07aae0" ma:taxonomyFieldName="Vertrouwelijkheid" ma:displayName="Vertrouwelijkheid" ma:readOnly="false"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5" nillable="true" ma:displayName="Waarde van de document-id" ma:description="De waarde van de document-id die aan dit item is toegewezen." ma:internalName="_dlc_DocId" ma:readOnly="true">
      <xsd:simpleType>
        <xsd:restriction base="dms:Text"/>
      </xsd:simpleType>
    </xsd:element>
    <xsd:element name="_dlc_DocIdUrl" ma:index="2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5752F891-132D-4F29-AC15-3420E11F5C09}">
  <ds:schemaRefs>
    <ds:schemaRef ds:uri="http://schemas.microsoft.com/office/2006/documentManagement/types"/>
    <ds:schemaRef ds:uri="http://schemas.microsoft.com/office/2006/metadata/properties"/>
    <ds:schemaRef ds:uri="feef5865-a982-42aa-8640-9d4286765ef6"/>
    <ds:schemaRef ds:uri="http://purl.org/dc/elements/1.1/"/>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A54B67AE-9F75-497E-A9FC-F84B6885DA08}">
  <ds:schemaRefs>
    <ds:schemaRef ds:uri="http://schemas.microsoft.com/sharepoint/events"/>
  </ds:schemaRefs>
</ds:datastoreItem>
</file>

<file path=customXml/itemProps4.xml><?xml version="1.0" encoding="utf-8"?>
<ds:datastoreItem xmlns:ds="http://schemas.openxmlformats.org/officeDocument/2006/customXml" ds:itemID="{8D809FBB-1F67-42C4-87E8-A6BB57732061}">
  <ds:schemaRefs>
    <ds:schemaRef ds:uri="Microsoft.SharePoint.Taxonomy.ContentTypeSync"/>
  </ds:schemaRefs>
</ds:datastoreItem>
</file>

<file path=customXml/itemProps5.xml><?xml version="1.0" encoding="utf-8"?>
<ds:datastoreItem xmlns:ds="http://schemas.openxmlformats.org/officeDocument/2006/customXml" ds:itemID="{C5C60935-DB41-4986-A1DB-FFB7CB904C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dc:title>
  <dc:creator>Beheerder</dc:creator>
  <cp:lastModifiedBy>Rieder, FW (Frans)</cp:lastModifiedBy>
  <cp:lastPrinted>2022-03-11T08:27:42Z</cp:lastPrinted>
  <dcterms:created xsi:type="dcterms:W3CDTF">2003-09-16T14:48:44Z</dcterms:created>
  <dcterms:modified xsi:type="dcterms:W3CDTF">2022-03-11T09:48:58Z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0x010100C0B9283FC7311C488917E5A9876B01FD02004D8E1FFD83C0F34CBA94D9E28775A141</vt:lpwstr>
  </property>
  <property fmtid="{D5CDD505-2E9C-101B-9397-08002B2CF9AE}" pid="3" name="MSIP_Label_24e57bac-d225-40fb-8a9e-62b5be587a96_Enabled">
    <vt:lpwstr>true</vt:lpwstr>
  </property>
  <property fmtid="{D5CDD505-2E9C-101B-9397-08002B2CF9AE}" pid="4" name="MSIP_Label_24e57bac-d225-40fb-8a9e-62b5be587a96_SetDate">
    <vt:lpwstr>2022-01-17T20:34:25Z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34411ebc-99f9-4389-bc45-00001ca02160</vt:lpwstr>
  </property>
  <property fmtid="{D5CDD505-2E9C-101B-9397-08002B2CF9AE}" pid="9" name="MSIP_Label_24e57bac-d225-40fb-8a9e-62b5be587a96_ContentBits">
    <vt:lpwstr>0</vt:lpwstr>
  </property>
  <property fmtid="{D5CDD505-2E9C-101B-9397-08002B2CF9AE}" pid="10" name="Documentstatus">
    <vt:lpwstr>3;#Concept|b56e2604-821a-409c-9774-7587ed426a31</vt:lpwstr>
  </property>
  <property fmtid="{D5CDD505-2E9C-101B-9397-08002B2CF9AE}" pid="11" name="_dlc_DocIdItemGuid">
    <vt:lpwstr>9c429679-4693-4520-a877-21da6504894d</vt:lpwstr>
  </property>
  <property fmtid="{D5CDD505-2E9C-101B-9397-08002B2CF9AE}" pid="12" name="Vertrouwelijkheid">
    <vt:lpwstr>2</vt:lpwstr>
  </property>
  <property fmtid="{D5CDD505-2E9C-101B-9397-08002B2CF9AE}" pid="13" name="pfc1de68b0bc4286a25a1f006370b9c9">
    <vt:lpwstr/>
  </property>
  <property fmtid="{D5CDD505-2E9C-101B-9397-08002B2CF9AE}" pid="14" name="TaxKeyword">
    <vt:lpwstr/>
  </property>
  <property fmtid="{D5CDD505-2E9C-101B-9397-08002B2CF9AE}" pid="15" name="Type document">
    <vt:lpwstr/>
  </property>
  <property fmtid="{D5CDD505-2E9C-101B-9397-08002B2CF9AE}" pid="16" name="Verantwoordelijke_x0020_afdeling">
    <vt:lpwstr/>
  </property>
  <property fmtid="{D5CDD505-2E9C-101B-9397-08002B2CF9AE}" pid="17" name="Verantwoordelijke afdeling">
    <vt:lpwstr/>
  </property>
</Properties>
</file>